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 activeTab="4"/>
  </bookViews>
  <sheets>
    <sheet name="Summary" sheetId="4" r:id="rId1"/>
    <sheet name="tmp_v" sheetId="5" state="hidden" r:id="rId2"/>
    <sheet name="CloudEngine S5731-H24P4XC" sheetId="8" r:id="rId3"/>
    <sheet name="CloudEngine S5731-H24T4XC" sheetId="9" r:id="rId4"/>
    <sheet name="AR6120" sheetId="10" r:id="rId5"/>
  </sheets>
  <definedNames>
    <definedName name="CFGAREA" localSheetId="4">'AR6120'!$C$9:$H$13</definedName>
    <definedName name="CFGAREA" localSheetId="2">'CloudEngine S5731-H24P4XC'!$C$9:$H$18</definedName>
    <definedName name="CFGAREA" localSheetId="3">'CloudEngine S5731-H24T4XC'!$C$9:$H$18</definedName>
    <definedName name="CFGAREA" localSheetId="0">Summary!$C$9:$E$13</definedName>
    <definedName name="ColumnHeader" localSheetId="4">"locationid,productcfgid"</definedName>
    <definedName name="ColumnHeader" localSheetId="2">"locationid,productcfgid"</definedName>
    <definedName name="ColumnHeader" localSheetId="3">"locationid,productcfgid"</definedName>
    <definedName name="HasColumnHeader" localSheetId="4">"1"</definedName>
    <definedName name="HasColumnHeader" localSheetId="2">"1"</definedName>
    <definedName name="HasColumnHeader" localSheetId="3">"1"</definedName>
    <definedName name="L3PRODUCTCODE" localSheetId="4">"EW049913"</definedName>
    <definedName name="L3PRODUCTCODE" localSheetId="2">"EW054360"</definedName>
    <definedName name="L3PRODUCTCODE" localSheetId="3">"EW054358"</definedName>
    <definedName name="_xlnm.Print_Area" localSheetId="4">'AR6120'!$C$2:$H$13</definedName>
    <definedName name="_xlnm.Print_Area" localSheetId="2">'CloudEngine S5731-H24P4XC'!$C$2:$H$18</definedName>
    <definedName name="_xlnm.Print_Area" localSheetId="3">'CloudEngine S5731-H24T4XC'!$C$2:$H$18</definedName>
    <definedName name="_xlnm.Print_Area" localSheetId="0">Summary!$C$2:$E$13</definedName>
    <definedName name="_xlnm.Print_Titles" localSheetId="4">'AR6120'!$B:$F,'AR6120'!$2:$9</definedName>
    <definedName name="_xlnm.Print_Titles" localSheetId="2">'CloudEngine S5731-H24P4XC'!$B:$F,'CloudEngine S5731-H24P4XC'!$2:$9</definedName>
    <definedName name="_xlnm.Print_Titles" localSheetId="3">'CloudEngine S5731-H24T4XC'!$B:$F,'CloudEngine S5731-H24T4XC'!$2:$9</definedName>
    <definedName name="_xlnm.Print_Titles" localSheetId="0">Summary!$B:$E,Summary!$2:$9</definedName>
    <definedName name="QF_SYS_CURRENCY1" localSheetId="4">"USD"</definedName>
    <definedName name="QF_SYS_CURRENCY1" localSheetId="2">"USD"</definedName>
    <definedName name="QF_SYS_CURRENCY1" localSheetId="3">"USD"</definedName>
    <definedName name="QF_SYS_CURRENCY1" localSheetId="0">"USD"</definedName>
    <definedName name="QF_SYS_DESTINATION1" localSheetId="4">"Hongkong_China"</definedName>
    <definedName name="QF_SYS_DESTINATION1" localSheetId="2">"Hongkong_China"</definedName>
    <definedName name="QF_SYS_DESTINATION1" localSheetId="3">"Hongkong_China"</definedName>
    <definedName name="QF_SYS_DESTINATION1" localSheetId="0">"Hongkong_China"</definedName>
    <definedName name="QF_SYS_EXCHANGE1" localSheetId="4">"1.000000"</definedName>
    <definedName name="QF_SYS_EXCHANGE1" localSheetId="2">"1.000000"</definedName>
    <definedName name="QF_SYS_EXCHANGE1" localSheetId="3">"1.000000"</definedName>
    <definedName name="QF_SYS_EXCHANGE1" localSheetId="0">"1.000000"</definedName>
    <definedName name="QF_SYS_LISTPRICECURRENCY" localSheetId="4">"USD"</definedName>
    <definedName name="QF_SYS_LISTPRICECURRENCY" localSheetId="2">"USD"</definedName>
    <definedName name="QF_SYS_LISTPRICECURRENCY" localSheetId="3">"USD"</definedName>
    <definedName name="QF_SYS_LISTPRICECURRENCY" localSheetId="0">"USD"</definedName>
    <definedName name="QF_SYS_TRADETERMDESC1" localSheetId="4">"FOB"</definedName>
    <definedName name="QF_SYS_TRADETERMDESC1" localSheetId="2">"FOB"</definedName>
    <definedName name="QF_SYS_TRADETERMDESC1" localSheetId="3">"FOB"</definedName>
    <definedName name="QF_SYS_TRADETERMDESC1" localSheetId="0">"FOB"</definedName>
    <definedName name="QuoteType" localSheetId="4">"Explicit"</definedName>
    <definedName name="QuoteType" localSheetId="2">"Explicit"</definedName>
    <definedName name="QuoteType" localSheetId="3">"Explicit"</definedName>
    <definedName name="QuoteType" localSheetId="0">"Explicit"</definedName>
    <definedName name="SheetByID" localSheetId="4">"25153046,null"</definedName>
    <definedName name="SheetByID" localSheetId="2">"25172082,null"</definedName>
    <definedName name="SheetByID" localSheetId="3">"25172074,null"</definedName>
    <definedName name="SheetByID" localSheetId="0">"None"</definedName>
    <definedName name="SheetByName" localSheetId="4">"productid,subNetName"</definedName>
    <definedName name="SheetByName" localSheetId="2">"productid,subNetName"</definedName>
    <definedName name="SheetByName" localSheetId="3">"productid,subNetName"</definedName>
    <definedName name="SheetByName" localSheetId="0">"None"</definedName>
    <definedName name="SheetName" localSheetId="4">"AR6120"</definedName>
    <definedName name="SheetName" localSheetId="2">"CloudEngine S5731-H24P4XC"</definedName>
    <definedName name="SheetName" localSheetId="3">"CloudEngine S5731-H24T4XC"</definedName>
    <definedName name="SheetName" localSheetId="0">"Summary"</definedName>
    <definedName name="SheetType" localSheetId="4">"0"</definedName>
    <definedName name="SheetType" localSheetId="2">"0"</definedName>
    <definedName name="SheetType" localSheetId="3">"0"</definedName>
    <definedName name="SheetType" localSheetId="0">"100003"</definedName>
  </definedNames>
  <calcPr calcId="152511"/>
</workbook>
</file>

<file path=xl/calcChain.xml><?xml version="1.0" encoding="utf-8"?>
<calcChain xmlns="http://schemas.openxmlformats.org/spreadsheetml/2006/main">
  <c r="G13" i="10" l="1"/>
  <c r="G18" i="9"/>
  <c r="G16" i="9"/>
  <c r="G14" i="9"/>
  <c r="G18" i="8"/>
  <c r="G16" i="8"/>
  <c r="G14" i="8"/>
</calcChain>
</file>

<file path=xl/sharedStrings.xml><?xml version="1.0" encoding="utf-8"?>
<sst xmlns="http://schemas.openxmlformats.org/spreadsheetml/2006/main" count="135" uniqueCount="88">
  <si>
    <t>No.</t>
  </si>
  <si>
    <t>Config Name</t>
  </si>
  <si>
    <t>Qty.</t>
  </si>
  <si>
    <t>Site1</t>
  </si>
  <si>
    <t>CloudEngine S5731-H24P4XC(C13_Europe)</t>
  </si>
  <si>
    <t>CloudEngine S5731-H24T4XC(C13_Europe)</t>
  </si>
  <si>
    <t>AR6120(C13_Europe)</t>
  </si>
  <si>
    <t>EQUIPMENT TOTAL PRICE</t>
  </si>
  <si>
    <t>TOTAL PRICE</t>
  </si>
  <si>
    <t>Part Number</t>
  </si>
  <si>
    <t>Model</t>
  </si>
  <si>
    <t>Description</t>
  </si>
  <si>
    <t>S5700 Series Ethernet Switches</t>
  </si>
  <si>
    <t>Mainframe</t>
  </si>
  <si>
    <t>S5731 H Series Mainframe</t>
  </si>
  <si>
    <t>02352QPV</t>
  </si>
  <si>
    <t>License</t>
  </si>
  <si>
    <t>88035WTD</t>
  </si>
  <si>
    <t>Power</t>
  </si>
  <si>
    <t>02312KND</t>
  </si>
  <si>
    <t>S5731-H24P4XC</t>
  </si>
  <si>
    <t>N1-S57H-M-Lic</t>
  </si>
  <si>
    <t>PAC1000S56-CB</t>
  </si>
  <si>
    <t>S5731-H24P4XC (24*10/100/1000BASE-T ports, 4*10GE SFP+ ports, 1*expansion slot, PoE+, without power module)</t>
  </si>
  <si>
    <t>S57XX-H Series Basic SW,Per Device</t>
  </si>
  <si>
    <t>1000W AC&amp;240V DC Power Module</t>
  </si>
  <si>
    <t>CloudEngine S5731-H24P4XC(CloudEngine S5731-H24P4XC(C13_Europe))</t>
  </si>
  <si>
    <t>02352QPP</t>
  </si>
  <si>
    <t>02312FFU</t>
  </si>
  <si>
    <t>S5731-H24T4XC</t>
  </si>
  <si>
    <t>PAC600S12-CB</t>
  </si>
  <si>
    <t>S5731-H24T4XC (24*10/100/1000BASE-T ports, 4*10GE SFP+ ports, 1*expansion slot, without power module)</t>
  </si>
  <si>
    <t>600W AC Power Module(Back to Front, Power panel side exhaust)</t>
  </si>
  <si>
    <t>CloudEngine S5731-H24T4XC(CloudEngine S5731-H24T4XC(C13_Europe))</t>
  </si>
  <si>
    <t>AR6100 Series Enterprise Routers</t>
  </si>
  <si>
    <t>AR6100 Mainframe and Module</t>
  </si>
  <si>
    <t>02352CQW</t>
  </si>
  <si>
    <t>AR6120</t>
  </si>
  <si>
    <t>AR6120,1*GE WAN,1*GE combo WAN,1*10GE SFP+,8*GE LAN,2*USB,2*SIC</t>
  </si>
  <si>
    <t>AR6120(AR6120(C13_Europe))</t>
  </si>
  <si>
    <t>COL_SORTNO.0</t>
  </si>
  <si>
    <t>COL_DESCRIPTION.0</t>
  </si>
  <si>
    <t>COL_ADD.0</t>
  </si>
  <si>
    <t>totalprice.0,equiptotalprice.0,isServicePart.0,locationid.366835132,</t>
  </si>
  <si>
    <t>1</t>
  </si>
  <si>
    <t>totalprice.0,equiptotalprice.0,isServicePart.0,locationid.366835132,productcfgid.180070609,productid.25172082,subnetid.null,cfgmodeltypeid.1,producttypeid.0,isquoteleaf.1</t>
  </si>
  <si>
    <t>totalprice.0,equiptotalprice.0,isServicePart.0,locationid.366835132,productcfgid.180070607,productid.25172074,subnetid.null,cfgmodeltypeid.1,producttypeid.0,isquoteleaf.1</t>
  </si>
  <si>
    <t>totalprice.0,equiptotalprice.0,isServicePart.0,locationid.366835132,productcfgid.180070605,productid.25153046,subnetid.null,cfgmodeltypeid.1,producttypeid.0,isquoteleaf.1</t>
  </si>
  <si>
    <t>COL_SALECODE.0</t>
  </si>
  <si>
    <t>COL_MODEL.0</t>
  </si>
  <si>
    <t>COL_SUM_ADD.0</t>
  </si>
  <si>
    <t>locationid.366835132,productcfgid.180070609,cfgmodeltypeid.1,productid.25172082,COL_ADD.0</t>
  </si>
  <si>
    <t>productmodelshowid.null,productid.25172082,</t>
  </si>
  <si>
    <t>productmodelshowid.null,productid.25172082,productid.25172082,subnetid.null,</t>
  </si>
  <si>
    <t>3</t>
  </si>
  <si>
    <t>productmodelshowid.null,productid.25172082,productid.25172082,subnetid.null,sbomid2.51769336,fathersbomid.0,null</t>
  </si>
  <si>
    <t>3.1</t>
  </si>
  <si>
    <t>productmodelshowid.null,productid.25172082,productid.25172082,subnetid.null,sbomid3.51769513,fathersbomid.51769336,null</t>
  </si>
  <si>
    <t>3.1.1</t>
  </si>
  <si>
    <t>productmodelshowid.null,productid.25172082,productid.25172082,subnetid.null,sbomid4.51769837,fathersbomid.51769513,uniqueId.16328.0,productid.25172082,producttypeid.0,partnumber.02352QPV,erpid.1001479513,discountcategoryid.13,multidiscountcategoryid.13_163280,isServicePart.0,desc.-1825140974,isquoteleaf.1,isquoteitem.1</t>
  </si>
  <si>
    <t>productmodelshowid.null,productid.25172082,productid.25172082,subnetid.null,sbomid2.51769339,fathersbomid.0,null</t>
  </si>
  <si>
    <t>3.2</t>
  </si>
  <si>
    <t>productmodelshowid.null,productid.25172082,productid.25172082,subnetid.null,sbomid3.51770146,fathersbomid.51769339,uniqueId.3140.0,productid.25172082,producttypeid.0,partnumber.88035WTD,erpid.1001479715,discountcategoryid.1405079,multidiscountcategoryid.1405079_31400,isServicePart.0,desc.-1043305130,isquoteleaf.1,isquoteitem.1</t>
  </si>
  <si>
    <t>productmodelshowid.null,productid.25172082,productid.25172082,subnetid.null,sbomid2.51769340,fathersbomid.0,null</t>
  </si>
  <si>
    <t>3.3</t>
  </si>
  <si>
    <t>productmodelshowid.null,productid.25172082,productid.25172082,subnetid.null,sbomid3.51779212,fathersbomid.51769340,uniqueId.665.68,productid.25172082,producttypeid.0,partnumber.02312KND,erpid.1001466767,discountcategoryid.14,multidiscountcategoryid.14_6656800000000001,isServicePart.0,desc.-512174612,isquoteleaf.1,isquoteitem.1</t>
  </si>
  <si>
    <t>locationid.366835132,productcfgid.180070607,cfgmodeltypeid.1,productid.25172074,COL_ADD.0</t>
  </si>
  <si>
    <t>productmodelshowid.null,productid.25172074,</t>
  </si>
  <si>
    <t>productmodelshowid.null,productid.25172074,productid.25172074,subnetid.null,</t>
  </si>
  <si>
    <t>4</t>
  </si>
  <si>
    <t>productmodelshowid.null,productid.25172074,productid.25172074,subnetid.null,sbomid2.51769336,fathersbomid.0,null</t>
  </si>
  <si>
    <t>4.1</t>
  </si>
  <si>
    <t>productmodelshowid.null,productid.25172074,productid.25172074,subnetid.null,sbomid3.51769513,fathersbomid.51769336,null</t>
  </si>
  <si>
    <t>4.1.1</t>
  </si>
  <si>
    <t>productmodelshowid.null,productid.25172074,productid.25172074,subnetid.null,sbomid4.51769835,fathersbomid.51769513,uniqueId.14130.0,productid.25172074,producttypeid.0,partnumber.02352QPP,erpid.1001479511,discountcategoryid.13,multidiscountcategoryid.13_141300,isServicePart.0,desc.-2103839325,isquoteleaf.1,isquoteitem.1</t>
  </si>
  <si>
    <t>productmodelshowid.null,productid.25172074,productid.25172074,subnetid.null,sbomid2.51769339,fathersbomid.0,null</t>
  </si>
  <si>
    <t>4.2</t>
  </si>
  <si>
    <t>productmodelshowid.null,productid.25172074,productid.25172074,subnetid.null,sbomid3.51770146,fathersbomid.51769339,uniqueId.3140.0,productid.25172074,producttypeid.0,partnumber.88035WTD,erpid.1001479715,discountcategoryid.1405079,multidiscountcategoryid.1405079_31400,isServicePart.0,desc.-1043305130,isquoteleaf.1,isquoteitem.1</t>
  </si>
  <si>
    <t>productmodelshowid.null,productid.25172074,productid.25172074,subnetid.null,sbomid2.51769340,fathersbomid.0,null</t>
  </si>
  <si>
    <t>4.3</t>
  </si>
  <si>
    <t>productmodelshowid.null,productid.25172074,productid.25172074,subnetid.null,sbomid3.51769487,fathersbomid.51769340,uniqueId.439.6,productid.25172074,producttypeid.0,partnumber.02312FFU,erpid.1001382684,discountcategoryid.14,multidiscountcategoryid.14_4396,isServicePart.0,desc.-1488423646,isquoteleaf.1,isquoteitem.1</t>
  </si>
  <si>
    <t>locationid.366835132,productcfgid.180070605,cfgmodeltypeid.1,productid.25153046,COL_ADD.0</t>
  </si>
  <si>
    <t>productmodelshowid.null,productid.25153046,</t>
  </si>
  <si>
    <t>productmodelshowid.null,productid.25153046,productid.25153046,subnetid.null,</t>
  </si>
  <si>
    <t>5</t>
  </si>
  <si>
    <t>productmodelshowid.null,productid.25153046,productid.25153046,subnetid.null,sbomid2.51065705,fathersbomid.0,null</t>
  </si>
  <si>
    <t>5.1</t>
  </si>
  <si>
    <t>productmodelshowid.null,productid.25153046,productid.25153046,subnetid.null,sbomid3.51065992,fathersbomid.51065705,uniqueId.5212.4,productid.25153046,producttypeid.0,partnumber.02352CQW,erpid.1001160756,discountcategoryid.13,multidiscountcategoryid.13_5212400000000001,isServicePart.0,desc.-188913638,isquoteleaf.1,isquoteitem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</si>
</sst>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;[Red]\-0\ "/>
  </numFmts>
  <fonts count="5" x14ac:knownFonts="1"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 applyProtection="1"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49" fontId="2" fillId="3" borderId="3" xfId="0" applyNumberFormat="1" applyFont="1" applyFill="1" applyBorder="1" applyAlignment="1" applyProtection="1">
      <alignment horizontal="left" vertical="center"/>
      <protection locked="0"/>
    </xf>
    <xf numFmtId="49" fontId="1" fillId="0" borderId="3" xfId="0" applyNumberFormat="1" applyFont="1" applyBorder="1" applyAlignment="1" applyProtection="1">
      <alignment horizontal="left" vertical="center"/>
      <protection locked="0"/>
    </xf>
    <xf numFmtId="0" fontId="2" fillId="3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2" fillId="3" borderId="5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left" vertical="center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49" fontId="1" fillId="0" borderId="4" xfId="0" applyNumberFormat="1" applyFont="1" applyBorder="1" applyAlignment="1" applyProtection="1">
      <alignment horizontal="left" vertical="center"/>
      <protection locked="0"/>
    </xf>
    <xf numFmtId="176" fontId="2" fillId="0" borderId="4" xfId="0" applyNumberFormat="1" applyFont="1" applyBorder="1" applyAlignment="1" applyProtection="1">
      <alignment horizontal="center" vertical="center"/>
      <protection locked="0"/>
    </xf>
    <xf numFmtId="176" fontId="2" fillId="2" borderId="4" xfId="0" applyNumberFormat="1" applyFont="1" applyFill="1" applyBorder="1" applyAlignment="1" applyProtection="1">
      <alignment horizontal="center" vertical="center"/>
      <protection locked="0"/>
    </xf>
    <xf numFmtId="176" fontId="2" fillId="3" borderId="4" xfId="0" applyNumberFormat="1" applyFont="1" applyFill="1" applyBorder="1" applyAlignment="1" applyProtection="1">
      <alignment horizontal="center" vertical="center"/>
      <protection locked="0"/>
    </xf>
    <xf numFmtId="176" fontId="1" fillId="0" borderId="4" xfId="0" applyNumberFormat="1" applyFont="1" applyBorder="1" applyAlignment="1" applyProtection="1">
      <alignment horizontal="center" vertical="center"/>
      <protection locked="0"/>
    </xf>
    <xf numFmtId="49" fontId="2" fillId="0" borderId="5" xfId="0" applyNumberFormat="1" applyFont="1" applyBorder="1" applyAlignment="1" applyProtection="1">
      <alignment horizontal="center" vertical="top" wrapText="1"/>
      <protection locked="0"/>
    </xf>
    <xf numFmtId="40" fontId="2" fillId="2" borderId="5" xfId="0" applyNumberFormat="1" applyFont="1" applyFill="1" applyBorder="1" applyAlignment="1" applyProtection="1">
      <alignment horizontal="right" vertical="center" wrapText="1" shrinkToFit="1"/>
      <protection locked="0"/>
    </xf>
    <xf numFmtId="176" fontId="2" fillId="3" borderId="5" xfId="0" applyNumberFormat="1" applyFont="1" applyFill="1" applyBorder="1" applyAlignment="1" applyProtection="1">
      <alignment horizontal="center" vertical="center"/>
      <protection locked="0"/>
    </xf>
    <xf numFmtId="176" fontId="2" fillId="0" borderId="5" xfId="0" applyNumberFormat="1" applyFont="1" applyBorder="1" applyAlignment="1" applyProtection="1">
      <alignment horizontal="center" vertical="center"/>
      <protection locked="0"/>
    </xf>
    <xf numFmtId="176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7" xfId="0" applyNumberFormat="1" applyFont="1" applyBorder="1" applyAlignment="1" applyProtection="1">
      <alignment horizontal="left" vertical="center"/>
      <protection locked="0"/>
    </xf>
    <xf numFmtId="176" fontId="1" fillId="0" borderId="7" xfId="0" applyNumberFormat="1" applyFont="1" applyBorder="1" applyAlignment="1" applyProtection="1">
      <alignment horizontal="center" vertical="center"/>
      <protection locked="0"/>
    </xf>
    <xf numFmtId="176" fontId="1" fillId="0" borderId="8" xfId="0" applyNumberFormat="1" applyFont="1" applyBorder="1" applyAlignment="1" applyProtection="1">
      <alignment horizontal="center" vertical="center"/>
      <protection locked="0"/>
    </xf>
    <xf numFmtId="49" fontId="2" fillId="3" borderId="4" xfId="0" applyNumberFormat="1" applyFont="1" applyFill="1" applyBorder="1" applyAlignment="1" applyProtection="1">
      <alignment horizontal="left" vertical="center"/>
      <protection locked="0"/>
    </xf>
    <xf numFmtId="0" fontId="2" fillId="3" borderId="4" xfId="0" applyFont="1" applyFill="1" applyBorder="1" applyAlignment="1" applyProtection="1">
      <alignment horizontal="left" vertical="center" wrapText="1"/>
      <protection locked="0"/>
    </xf>
    <xf numFmtId="49" fontId="2" fillId="0" borderId="4" xfId="0" applyNumberFormat="1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49" fontId="2" fillId="2" borderId="4" xfId="0" applyNumberFormat="1" applyFont="1" applyFill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"/>
  <sheetViews>
    <sheetView topLeftCell="B2" workbookViewId="0">
      <selection activeCell="B11" sqref="A11:XFD12"/>
    </sheetView>
  </sheetViews>
  <sheetFormatPr defaultRowHeight="12.75" outlineLevelRow="1" x14ac:dyDescent="0.2"/>
  <cols>
    <col min="1" max="1" width="1.85546875" style="1" hidden="1" customWidth="1"/>
    <col min="2" max="2" width="1.85546875" style="1" customWidth="1"/>
    <col min="3" max="3" width="5.7109375" style="1" customWidth="1"/>
    <col min="4" max="4" width="28" style="1" customWidth="1"/>
    <col min="5" max="5" width="5.5703125" style="1" customWidth="1"/>
    <col min="6" max="16384" width="9.140625" style="1"/>
  </cols>
  <sheetData>
    <row r="1" spans="1:5" ht="12.75" hidden="1" customHeight="1" x14ac:dyDescent="0.2">
      <c r="C1" t="s">
        <v>40</v>
      </c>
      <c r="D1" t="s">
        <v>41</v>
      </c>
      <c r="E1" t="s">
        <v>42</v>
      </c>
    </row>
    <row r="2" spans="1:5" ht="12.75" customHeight="1" x14ac:dyDescent="0.2"/>
    <row r="3" spans="1:5" ht="12.75" customHeight="1" x14ac:dyDescent="0.2"/>
    <row r="4" spans="1:5" ht="12.75" customHeight="1" x14ac:dyDescent="0.2"/>
    <row r="5" spans="1:5" ht="12.75" customHeight="1" x14ac:dyDescent="0.2"/>
    <row r="6" spans="1:5" ht="12.75" customHeight="1" x14ac:dyDescent="0.2">
      <c r="C6" s="12"/>
      <c r="D6" s="12"/>
      <c r="E6" s="12"/>
    </row>
    <row r="7" spans="1:5" ht="12.75" customHeight="1" x14ac:dyDescent="0.2"/>
    <row r="8" spans="1:5" ht="12.75" customHeight="1" x14ac:dyDescent="0.2"/>
    <row r="9" spans="1:5" ht="24" customHeight="1" x14ac:dyDescent="0.2">
      <c r="C9" s="2" t="s">
        <v>0</v>
      </c>
      <c r="D9" s="2" t="s">
        <v>1</v>
      </c>
      <c r="E9" s="2" t="s">
        <v>2</v>
      </c>
    </row>
    <row r="10" spans="1:5" x14ac:dyDescent="0.2">
      <c r="A10" t="s">
        <v>43</v>
      </c>
      <c r="C10" s="3" t="s">
        <v>44</v>
      </c>
      <c r="D10" s="5" t="s">
        <v>3</v>
      </c>
      <c r="E10" s="7"/>
    </row>
    <row r="11" spans="1:5" ht="24" outlineLevel="1" x14ac:dyDescent="0.2">
      <c r="A11" t="s">
        <v>45</v>
      </c>
      <c r="C11" s="4"/>
      <c r="D11" s="6" t="s">
        <v>4</v>
      </c>
      <c r="E11" s="8">
        <v>2</v>
      </c>
    </row>
    <row r="12" spans="1:5" ht="24" outlineLevel="1" x14ac:dyDescent="0.2">
      <c r="A12" t="s">
        <v>46</v>
      </c>
      <c r="C12" s="4"/>
      <c r="D12" s="6" t="s">
        <v>5</v>
      </c>
      <c r="E12" s="8">
        <v>3</v>
      </c>
    </row>
    <row r="13" spans="1:5" outlineLevel="1" x14ac:dyDescent="0.2">
      <c r="A13" t="s">
        <v>47</v>
      </c>
      <c r="C13" s="9"/>
      <c r="D13" s="10" t="s">
        <v>6</v>
      </c>
      <c r="E13" s="11">
        <v>5</v>
      </c>
    </row>
  </sheetData>
  <phoneticPr fontId="4" type="noConversion"/>
  <pageMargins left="0.51181102362204722" right="0.51181102362204722" top="0.51181102362204722" bottom="0.47244094488188981" header="7.874015748031496E-2" footer="0.1968503937007874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C1:D1"/>
  <sheetViews>
    <sheetView workbookViewId="0"/>
  </sheetViews>
  <sheetFormatPr defaultRowHeight="12.75" x14ac:dyDescent="0.2"/>
  <sheetData>
    <row r="1" spans="3:4" x14ac:dyDescent="0.2">
      <c r="C1" t="s">
        <v>7</v>
      </c>
      <c r="D1" t="s">
        <v>8</v>
      </c>
    </row>
  </sheetData>
  <phoneticPr fontId="4" type="noConversion"/>
  <pageMargins left="0.51181102362204722" right="0.51181102362204722" top="0.51181102362204722" bottom="0.47244094488188981" header="7.874015748031496E-2" footer="0.1968503937007874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topLeftCell="B2" workbookViewId="0"/>
  </sheetViews>
  <sheetFormatPr defaultRowHeight="12.75" outlineLevelRow="3" x14ac:dyDescent="0.2"/>
  <cols>
    <col min="1" max="1" width="1.85546875" style="1" hidden="1" customWidth="1"/>
    <col min="2" max="2" width="1.85546875" style="1" customWidth="1"/>
    <col min="3" max="3" width="7.7109375" style="1" customWidth="1"/>
    <col min="4" max="4" width="13.5703125" style="1" customWidth="1"/>
    <col min="5" max="5" width="19.42578125" style="1" customWidth="1"/>
    <col min="6" max="6" width="34.5703125" style="1" customWidth="1"/>
    <col min="7" max="7" width="7" style="1" customWidth="1"/>
    <col min="8" max="8" width="14.5703125" style="1" customWidth="1"/>
    <col min="9" max="16384" width="9.140625" style="1"/>
  </cols>
  <sheetData>
    <row r="1" spans="1:8" ht="12.75" hidden="1" customHeight="1" x14ac:dyDescent="0.2">
      <c r="C1" t="s">
        <v>40</v>
      </c>
      <c r="D1" t="s">
        <v>48</v>
      </c>
      <c r="E1" t="s">
        <v>49</v>
      </c>
      <c r="F1" t="s">
        <v>41</v>
      </c>
      <c r="G1" t="s">
        <v>50</v>
      </c>
      <c r="H1" t="s">
        <v>51</v>
      </c>
    </row>
    <row r="2" spans="1:8" ht="12.75" customHeight="1" x14ac:dyDescent="0.2"/>
    <row r="3" spans="1:8" ht="12.75" customHeight="1" x14ac:dyDescent="0.2"/>
    <row r="4" spans="1:8" ht="12.75" customHeight="1" x14ac:dyDescent="0.2"/>
    <row r="5" spans="1:8" ht="12.75" customHeight="1" x14ac:dyDescent="0.2"/>
    <row r="6" spans="1:8" ht="12.75" customHeight="1" x14ac:dyDescent="0.2">
      <c r="C6" s="12"/>
      <c r="D6" s="12"/>
      <c r="E6" s="12"/>
      <c r="F6" s="12"/>
      <c r="G6" s="12"/>
      <c r="H6" s="12"/>
    </row>
    <row r="7" spans="1:8" ht="12.75" customHeight="1" x14ac:dyDescent="0.2"/>
    <row r="8" spans="1:8" ht="12.75" customHeight="1" x14ac:dyDescent="0.2"/>
    <row r="9" spans="1:8" ht="24" customHeight="1" x14ac:dyDescent="0.2">
      <c r="C9" s="2" t="s">
        <v>0</v>
      </c>
      <c r="D9" s="2" t="s">
        <v>9</v>
      </c>
      <c r="E9" s="2" t="s">
        <v>10</v>
      </c>
      <c r="F9" s="2" t="s">
        <v>11</v>
      </c>
      <c r="G9" s="2" t="s">
        <v>2</v>
      </c>
      <c r="H9" s="2" t="s">
        <v>3</v>
      </c>
    </row>
    <row r="10" spans="1:8" ht="12.75" customHeight="1" x14ac:dyDescent="0.2">
      <c r="A10" t="s">
        <v>52</v>
      </c>
      <c r="C10" s="13"/>
      <c r="D10" s="30"/>
      <c r="E10" s="30"/>
      <c r="F10" s="31"/>
      <c r="G10" s="16"/>
      <c r="H10" s="20" t="s">
        <v>26</v>
      </c>
    </row>
    <row r="11" spans="1:8" x14ac:dyDescent="0.2">
      <c r="A11" t="s">
        <v>53</v>
      </c>
      <c r="C11" s="14" t="s">
        <v>54</v>
      </c>
      <c r="D11" s="32" t="s">
        <v>12</v>
      </c>
      <c r="E11" s="32" t="s">
        <v>12</v>
      </c>
      <c r="F11" s="33"/>
      <c r="G11" s="17"/>
      <c r="H11" s="21"/>
    </row>
    <row r="12" spans="1:8" outlineLevel="1" x14ac:dyDescent="0.2">
      <c r="A12" t="s">
        <v>55</v>
      </c>
      <c r="C12" s="3" t="s">
        <v>56</v>
      </c>
      <c r="D12" s="28" t="s">
        <v>13</v>
      </c>
      <c r="E12" s="28" t="s">
        <v>13</v>
      </c>
      <c r="F12" s="29"/>
      <c r="G12" s="18"/>
      <c r="H12" s="22"/>
    </row>
    <row r="13" spans="1:8" outlineLevel="2" x14ac:dyDescent="0.2">
      <c r="A13" t="s">
        <v>57</v>
      </c>
      <c r="C13" s="13" t="s">
        <v>58</v>
      </c>
      <c r="D13" s="30" t="s">
        <v>14</v>
      </c>
      <c r="E13" s="30" t="s">
        <v>14</v>
      </c>
      <c r="F13" s="31"/>
      <c r="G13" s="16"/>
      <c r="H13" s="23"/>
    </row>
    <row r="14" spans="1:8" ht="36" outlineLevel="3" x14ac:dyDescent="0.2">
      <c r="A14" t="s">
        <v>59</v>
      </c>
      <c r="C14" s="4"/>
      <c r="D14" s="15" t="s">
        <v>15</v>
      </c>
      <c r="E14" s="6" t="s">
        <v>20</v>
      </c>
      <c r="F14" s="6" t="s">
        <v>23</v>
      </c>
      <c r="G14" s="19">
        <f>H14</f>
        <v>2</v>
      </c>
      <c r="H14" s="24">
        <v>2</v>
      </c>
    </row>
    <row r="15" spans="1:8" outlineLevel="1" x14ac:dyDescent="0.2">
      <c r="A15" t="s">
        <v>60</v>
      </c>
      <c r="C15" s="3" t="s">
        <v>61</v>
      </c>
      <c r="D15" s="28" t="s">
        <v>16</v>
      </c>
      <c r="E15" s="28" t="s">
        <v>16</v>
      </c>
      <c r="F15" s="29"/>
      <c r="G15" s="18"/>
      <c r="H15" s="22"/>
    </row>
    <row r="16" spans="1:8" outlineLevel="2" x14ac:dyDescent="0.2">
      <c r="A16" t="s">
        <v>62</v>
      </c>
      <c r="C16" s="4"/>
      <c r="D16" s="15" t="s">
        <v>17</v>
      </c>
      <c r="E16" s="6" t="s">
        <v>21</v>
      </c>
      <c r="F16" s="6" t="s">
        <v>24</v>
      </c>
      <c r="G16" s="19">
        <f>H16</f>
        <v>2</v>
      </c>
      <c r="H16" s="24">
        <v>2</v>
      </c>
    </row>
    <row r="17" spans="1:8" outlineLevel="1" x14ac:dyDescent="0.2">
      <c r="A17" t="s">
        <v>63</v>
      </c>
      <c r="C17" s="3" t="s">
        <v>64</v>
      </c>
      <c r="D17" s="28" t="s">
        <v>18</v>
      </c>
      <c r="E17" s="28" t="s">
        <v>18</v>
      </c>
      <c r="F17" s="29"/>
      <c r="G17" s="18"/>
      <c r="H17" s="22"/>
    </row>
    <row r="18" spans="1:8" outlineLevel="2" x14ac:dyDescent="0.2">
      <c r="A18" t="s">
        <v>65</v>
      </c>
      <c r="C18" s="9"/>
      <c r="D18" s="25" t="s">
        <v>19</v>
      </c>
      <c r="E18" s="10" t="s">
        <v>22</v>
      </c>
      <c r="F18" s="10" t="s">
        <v>25</v>
      </c>
      <c r="G18" s="26">
        <f>H18</f>
        <v>2</v>
      </c>
      <c r="H18" s="27">
        <v>2</v>
      </c>
    </row>
  </sheetData>
  <mergeCells count="6">
    <mergeCell ref="D17:F17"/>
    <mergeCell ref="D10:F10"/>
    <mergeCell ref="D11:F11"/>
    <mergeCell ref="D12:F12"/>
    <mergeCell ref="D13:F13"/>
    <mergeCell ref="D15:F15"/>
  </mergeCells>
  <phoneticPr fontId="4" type="noConversion"/>
  <pageMargins left="0.51181102362204722" right="0.51181102362204722" top="0.51181102362204722" bottom="0.47244094488188981" header="7.874015748031496E-2" footer="0.1968503937007874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topLeftCell="B2" workbookViewId="0"/>
  </sheetViews>
  <sheetFormatPr defaultRowHeight="12.75" outlineLevelRow="3" x14ac:dyDescent="0.2"/>
  <cols>
    <col min="1" max="1" width="1.85546875" style="1" hidden="1" customWidth="1"/>
    <col min="2" max="2" width="1.85546875" style="1" customWidth="1"/>
    <col min="3" max="3" width="7.7109375" style="1" customWidth="1"/>
    <col min="4" max="4" width="13.5703125" style="1" customWidth="1"/>
    <col min="5" max="5" width="19.42578125" style="1" customWidth="1"/>
    <col min="6" max="6" width="34.5703125" style="1" customWidth="1"/>
    <col min="7" max="7" width="7" style="1" customWidth="1"/>
    <col min="8" max="8" width="14.5703125" style="1" customWidth="1"/>
    <col min="9" max="16384" width="9.140625" style="1"/>
  </cols>
  <sheetData>
    <row r="1" spans="1:8" ht="12.75" hidden="1" customHeight="1" x14ac:dyDescent="0.2">
      <c r="C1" t="s">
        <v>40</v>
      </c>
      <c r="D1" t="s">
        <v>48</v>
      </c>
      <c r="E1" t="s">
        <v>49</v>
      </c>
      <c r="F1" t="s">
        <v>41</v>
      </c>
      <c r="G1" t="s">
        <v>50</v>
      </c>
      <c r="H1" t="s">
        <v>66</v>
      </c>
    </row>
    <row r="2" spans="1:8" ht="12.75" customHeight="1" x14ac:dyDescent="0.2"/>
    <row r="3" spans="1:8" ht="12.75" customHeight="1" x14ac:dyDescent="0.2"/>
    <row r="4" spans="1:8" ht="12.75" customHeight="1" x14ac:dyDescent="0.2"/>
    <row r="5" spans="1:8" ht="12.75" customHeight="1" x14ac:dyDescent="0.2"/>
    <row r="6" spans="1:8" ht="12.75" customHeight="1" x14ac:dyDescent="0.2">
      <c r="C6" s="12"/>
      <c r="D6" s="12"/>
      <c r="E6" s="12"/>
      <c r="F6" s="12"/>
      <c r="G6" s="12"/>
      <c r="H6" s="12"/>
    </row>
    <row r="7" spans="1:8" ht="12.75" customHeight="1" x14ac:dyDescent="0.2"/>
    <row r="8" spans="1:8" ht="12.75" customHeight="1" x14ac:dyDescent="0.2"/>
    <row r="9" spans="1:8" ht="24" customHeight="1" x14ac:dyDescent="0.2">
      <c r="C9" s="2" t="s">
        <v>0</v>
      </c>
      <c r="D9" s="2" t="s">
        <v>9</v>
      </c>
      <c r="E9" s="2" t="s">
        <v>10</v>
      </c>
      <c r="F9" s="2" t="s">
        <v>11</v>
      </c>
      <c r="G9" s="2" t="s">
        <v>2</v>
      </c>
      <c r="H9" s="2" t="s">
        <v>3</v>
      </c>
    </row>
    <row r="10" spans="1:8" ht="12.75" customHeight="1" x14ac:dyDescent="0.2">
      <c r="A10" t="s">
        <v>67</v>
      </c>
      <c r="C10" s="13"/>
      <c r="D10" s="30"/>
      <c r="E10" s="30"/>
      <c r="F10" s="31"/>
      <c r="G10" s="16"/>
      <c r="H10" s="20" t="s">
        <v>33</v>
      </c>
    </row>
    <row r="11" spans="1:8" x14ac:dyDescent="0.2">
      <c r="A11" t="s">
        <v>68</v>
      </c>
      <c r="C11" s="14" t="s">
        <v>69</v>
      </c>
      <c r="D11" s="32" t="s">
        <v>12</v>
      </c>
      <c r="E11" s="32" t="s">
        <v>12</v>
      </c>
      <c r="F11" s="33"/>
      <c r="G11" s="17"/>
      <c r="H11" s="21"/>
    </row>
    <row r="12" spans="1:8" outlineLevel="1" x14ac:dyDescent="0.2">
      <c r="A12" t="s">
        <v>70</v>
      </c>
      <c r="C12" s="3" t="s">
        <v>71</v>
      </c>
      <c r="D12" s="28" t="s">
        <v>13</v>
      </c>
      <c r="E12" s="28" t="s">
        <v>13</v>
      </c>
      <c r="F12" s="29"/>
      <c r="G12" s="18"/>
      <c r="H12" s="22"/>
    </row>
    <row r="13" spans="1:8" outlineLevel="2" x14ac:dyDescent="0.2">
      <c r="A13" t="s">
        <v>72</v>
      </c>
      <c r="C13" s="13" t="s">
        <v>73</v>
      </c>
      <c r="D13" s="30" t="s">
        <v>14</v>
      </c>
      <c r="E13" s="30" t="s">
        <v>14</v>
      </c>
      <c r="F13" s="31"/>
      <c r="G13" s="16"/>
      <c r="H13" s="23"/>
    </row>
    <row r="14" spans="1:8" ht="36" outlineLevel="3" x14ac:dyDescent="0.2">
      <c r="A14" t="s">
        <v>74</v>
      </c>
      <c r="C14" s="4"/>
      <c r="D14" s="15" t="s">
        <v>27</v>
      </c>
      <c r="E14" s="6" t="s">
        <v>29</v>
      </c>
      <c r="F14" s="6" t="s">
        <v>31</v>
      </c>
      <c r="G14" s="19">
        <f>H14</f>
        <v>3</v>
      </c>
      <c r="H14" s="24">
        <v>3</v>
      </c>
    </row>
    <row r="15" spans="1:8" outlineLevel="1" x14ac:dyDescent="0.2">
      <c r="A15" t="s">
        <v>75</v>
      </c>
      <c r="C15" s="3" t="s">
        <v>76</v>
      </c>
      <c r="D15" s="28" t="s">
        <v>16</v>
      </c>
      <c r="E15" s="28" t="s">
        <v>16</v>
      </c>
      <c r="F15" s="29"/>
      <c r="G15" s="18"/>
      <c r="H15" s="22"/>
    </row>
    <row r="16" spans="1:8" outlineLevel="2" x14ac:dyDescent="0.2">
      <c r="A16" t="s">
        <v>77</v>
      </c>
      <c r="C16" s="4"/>
      <c r="D16" s="15" t="s">
        <v>17</v>
      </c>
      <c r="E16" s="6" t="s">
        <v>21</v>
      </c>
      <c r="F16" s="6" t="s">
        <v>24</v>
      </c>
      <c r="G16" s="19">
        <f>H16</f>
        <v>3</v>
      </c>
      <c r="H16" s="24">
        <v>3</v>
      </c>
    </row>
    <row r="17" spans="1:8" outlineLevel="1" x14ac:dyDescent="0.2">
      <c r="A17" t="s">
        <v>78</v>
      </c>
      <c r="C17" s="3" t="s">
        <v>79</v>
      </c>
      <c r="D17" s="28" t="s">
        <v>18</v>
      </c>
      <c r="E17" s="28" t="s">
        <v>18</v>
      </c>
      <c r="F17" s="29"/>
      <c r="G17" s="18"/>
      <c r="H17" s="22"/>
    </row>
    <row r="18" spans="1:8" ht="24" outlineLevel="2" x14ac:dyDescent="0.2">
      <c r="A18" t="s">
        <v>80</v>
      </c>
      <c r="C18" s="9"/>
      <c r="D18" s="25" t="s">
        <v>28</v>
      </c>
      <c r="E18" s="10" t="s">
        <v>30</v>
      </c>
      <c r="F18" s="10" t="s">
        <v>32</v>
      </c>
      <c r="G18" s="26">
        <f>H18</f>
        <v>3</v>
      </c>
      <c r="H18" s="27">
        <v>3</v>
      </c>
    </row>
  </sheetData>
  <mergeCells count="6">
    <mergeCell ref="D17:F17"/>
    <mergeCell ref="D10:F10"/>
    <mergeCell ref="D11:F11"/>
    <mergeCell ref="D12:F12"/>
    <mergeCell ref="D13:F13"/>
    <mergeCell ref="D15:F15"/>
  </mergeCells>
  <phoneticPr fontId="4" type="noConversion"/>
  <pageMargins left="0.51181102362204722" right="0.51181102362204722" top="0.51181102362204722" bottom="0.47244094488188981" header="7.874015748031496E-2" footer="0.1968503937007874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tabSelected="1" topLeftCell="B2" workbookViewId="0"/>
  </sheetViews>
  <sheetFormatPr defaultRowHeight="12.75" outlineLevelRow="2" x14ac:dyDescent="0.2"/>
  <cols>
    <col min="1" max="1" width="1.85546875" style="1" hidden="1" customWidth="1"/>
    <col min="2" max="2" width="1.85546875" style="1" customWidth="1"/>
    <col min="3" max="3" width="7.7109375" style="1" customWidth="1"/>
    <col min="4" max="4" width="13.5703125" style="1" customWidth="1"/>
    <col min="5" max="5" width="19.42578125" style="1" customWidth="1"/>
    <col min="6" max="6" width="34.5703125" style="1" customWidth="1"/>
    <col min="7" max="7" width="7" style="1" customWidth="1"/>
    <col min="8" max="8" width="14.5703125" style="1" customWidth="1"/>
    <col min="9" max="16384" width="9.140625" style="1"/>
  </cols>
  <sheetData>
    <row r="1" spans="1:8" ht="12.75" hidden="1" customHeight="1" x14ac:dyDescent="0.2">
      <c r="C1" t="s">
        <v>40</v>
      </c>
      <c r="D1" t="s">
        <v>48</v>
      </c>
      <c r="E1" t="s">
        <v>49</v>
      </c>
      <c r="F1" t="s">
        <v>41</v>
      </c>
      <c r="G1" t="s">
        <v>50</v>
      </c>
      <c r="H1" t="s">
        <v>81</v>
      </c>
    </row>
    <row r="2" spans="1:8" ht="12.75" customHeight="1" x14ac:dyDescent="0.2"/>
    <row r="3" spans="1:8" ht="12.75" customHeight="1" x14ac:dyDescent="0.2"/>
    <row r="4" spans="1:8" ht="12.75" customHeight="1" x14ac:dyDescent="0.2"/>
    <row r="5" spans="1:8" ht="12.75" customHeight="1" x14ac:dyDescent="0.2"/>
    <row r="6" spans="1:8" ht="12.75" customHeight="1" x14ac:dyDescent="0.2">
      <c r="C6" s="12"/>
      <c r="D6" s="12"/>
      <c r="E6" s="12"/>
      <c r="F6" s="12"/>
      <c r="G6" s="12"/>
      <c r="H6" s="12"/>
    </row>
    <row r="7" spans="1:8" ht="12.75" customHeight="1" x14ac:dyDescent="0.2"/>
    <row r="8" spans="1:8" ht="12.75" customHeight="1" x14ac:dyDescent="0.2"/>
    <row r="9" spans="1:8" ht="24" customHeight="1" x14ac:dyDescent="0.2">
      <c r="C9" s="2" t="s">
        <v>0</v>
      </c>
      <c r="D9" s="2" t="s">
        <v>9</v>
      </c>
      <c r="E9" s="2" t="s">
        <v>10</v>
      </c>
      <c r="F9" s="2" t="s">
        <v>11</v>
      </c>
      <c r="G9" s="2" t="s">
        <v>2</v>
      </c>
      <c r="H9" s="2" t="s">
        <v>3</v>
      </c>
    </row>
    <row r="10" spans="1:8" ht="12.75" customHeight="1" x14ac:dyDescent="0.2">
      <c r="A10" t="s">
        <v>82</v>
      </c>
      <c r="C10" s="13"/>
      <c r="D10" s="30"/>
      <c r="E10" s="30"/>
      <c r="F10" s="31"/>
      <c r="G10" s="16"/>
      <c r="H10" s="20" t="s">
        <v>39</v>
      </c>
    </row>
    <row r="11" spans="1:8" x14ac:dyDescent="0.2">
      <c r="A11" t="s">
        <v>83</v>
      </c>
      <c r="C11" s="14" t="s">
        <v>84</v>
      </c>
      <c r="D11" s="32" t="s">
        <v>34</v>
      </c>
      <c r="E11" s="32" t="s">
        <v>34</v>
      </c>
      <c r="F11" s="33"/>
      <c r="G11" s="17"/>
      <c r="H11" s="21"/>
    </row>
    <row r="12" spans="1:8" outlineLevel="1" x14ac:dyDescent="0.2">
      <c r="A12" t="s">
        <v>85</v>
      </c>
      <c r="C12" s="3" t="s">
        <v>86</v>
      </c>
      <c r="D12" s="28" t="s">
        <v>35</v>
      </c>
      <c r="E12" s="28" t="s">
        <v>35</v>
      </c>
      <c r="F12" s="29"/>
      <c r="G12" s="18"/>
      <c r="H12" s="22"/>
    </row>
    <row r="13" spans="1:8" ht="36" outlineLevel="2" x14ac:dyDescent="0.2">
      <c r="A13" t="s">
        <v>87</v>
      </c>
      <c r="C13" s="9"/>
      <c r="D13" s="25" t="s">
        <v>36</v>
      </c>
      <c r="E13" s="10" t="s">
        <v>37</v>
      </c>
      <c r="F13" s="10" t="s">
        <v>38</v>
      </c>
      <c r="G13" s="26">
        <f>H13</f>
        <v>5</v>
      </c>
      <c r="H13" s="27">
        <v>5</v>
      </c>
    </row>
  </sheetData>
  <mergeCells count="3">
    <mergeCell ref="D10:F10"/>
    <mergeCell ref="D11:F11"/>
    <mergeCell ref="D12:F12"/>
  </mergeCells>
  <phoneticPr fontId="4" type="noConversion"/>
  <pageMargins left="0.51181102362204722" right="0.51181102362204722" top="0.51181102362204722" bottom="0.47244094488188981" header="7.874015748031496E-2" footer="0.1968503937007874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02C5B4B712841F4C8A7AAEE2CD191271" ma:contentTypeVersion="0" ma:contentTypeDescription="新建文档。" ma:contentTypeScope="" ma:versionID="96d4672d6a9bf9c7047e1a248268483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dfd09ad98667f9c194c646e975416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DB1E27D-FD31-416B-A840-7B1858BCD18B}"/>
</file>

<file path=customXml/itemProps2.xml><?xml version="1.0" encoding="utf-8"?>
<ds:datastoreItem xmlns:ds="http://schemas.openxmlformats.org/officeDocument/2006/customXml" ds:itemID="{2DFD8E87-9A3B-4B38-81FC-729CA610F837}"/>
</file>

<file path=customXml/itemProps3.xml><?xml version="1.0" encoding="utf-8"?>
<ds:datastoreItem xmlns:ds="http://schemas.openxmlformats.org/officeDocument/2006/customXml" ds:itemID="{94FC3EA3-4F38-4BBB-BAD1-CFB7A795E5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12</vt:i4>
      </vt:variant>
    </vt:vector>
  </HeadingPairs>
  <TitlesOfParts>
    <vt:vector size="17" baseType="lpstr">
      <vt:lpstr>Summary</vt:lpstr>
      <vt:lpstr>tmp_v</vt:lpstr>
      <vt:lpstr>CloudEngine S5731-H24P4XC</vt:lpstr>
      <vt:lpstr>CloudEngine S5731-H24T4XC</vt:lpstr>
      <vt:lpstr>AR6120</vt:lpstr>
      <vt:lpstr>'AR6120'!CFGAREA</vt:lpstr>
      <vt:lpstr>'CloudEngine S5731-H24P4XC'!CFGAREA</vt:lpstr>
      <vt:lpstr>'CloudEngine S5731-H24T4XC'!CFGAREA</vt:lpstr>
      <vt:lpstr>Summary!CFGAREA</vt:lpstr>
      <vt:lpstr>'AR6120'!Print_Area</vt:lpstr>
      <vt:lpstr>'CloudEngine S5731-H24P4XC'!Print_Area</vt:lpstr>
      <vt:lpstr>'CloudEngine S5731-H24T4XC'!Print_Area</vt:lpstr>
      <vt:lpstr>Summary!Print_Area</vt:lpstr>
      <vt:lpstr>'AR6120'!Print_Titles</vt:lpstr>
      <vt:lpstr>'CloudEngine S5731-H24P4XC'!Print_Titles</vt:lpstr>
      <vt:lpstr>'CloudEngine S5731-H24T4XC'!Print_Titles</vt:lpstr>
      <vt:lpstr>Summary!Print_Titles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2006-09-13T11:21:51Z</dcterms:created>
  <dcterms:modified xsi:type="dcterms:W3CDTF">2020-09-01T03:41:10Z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(3)JYMad8E+xe63EC46LHn5PJ4x7YlF0YTBu5J9DExmrK8SYCULszHwbcwSINmfzTaYtR8k3y1N
XVp48EZjBJveZmxVMayk22tIx86PbAi7H3MBu6/+nUO54W2bdQn9zlsJWoLCEn2H/7oJSnvm
KwNsn3fCRtqO3XeZsxZ5B+SNkeN+xXM6RRUIEVXMBC2YSFgQPn48ZXnfK8R4mwnBTcU1+2u7
nRainT0gxMwhN9fgeE</vt:lpwstr>
  </property>
  <property fmtid="{D5CDD505-2E9C-101B-9397-08002B2CF9AE}" pid="3" name="_2015_ms_pID_7253431">
    <vt:lpwstr>hIe8imdK2UEeZNxHUrS8P4KA8hCsDg3+c3fWfXmLg3FHoVHVxq/ydy
xbNT6Rl8e7bimbwjjhpE4YUMjszfVaMAi4NzuQl8ZzmN1Anr9iYNeTX5Mf4xGdopkzn8h3i8
CO+/RTef8gsLTOI13Pvdmlz4YS1Py6H6X+pcYIFFHJOKVWa3wr52yBn867JC/B5puAFs5sJ/
pKbTVS8SNAZ08bJGDVL2SLajsGxCrEF5d9q0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1598663313</vt:lpwstr>
  </property>
  <property fmtid="{D5CDD505-2E9C-101B-9397-08002B2CF9AE}" pid="8" name="_2015_ms_pID_7253432">
    <vt:lpwstr>OA==</vt:lpwstr>
  </property>
  <property fmtid="{D5CDD505-2E9C-101B-9397-08002B2CF9AE}" pid="9" name="ContentTypeId">
    <vt:lpwstr>0x01010002C5B4B712841F4C8A7AAEE2CD191271</vt:lpwstr>
  </property>
</Properties>
</file>